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4300" windowHeight="5540"/>
  </bookViews>
  <sheets>
    <sheet name="بيانات الحجز" sheetId="1" r:id="rId1"/>
    <sheet name="a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M3" i="1"/>
  <c r="M4"/>
  <c r="M2"/>
  <c r="L4"/>
  <c r="J4"/>
  <c r="L3"/>
  <c r="J3"/>
  <c r="L2"/>
  <c r="J2"/>
</calcChain>
</file>

<file path=xl/sharedStrings.xml><?xml version="1.0" encoding="utf-8"?>
<sst xmlns="http://schemas.openxmlformats.org/spreadsheetml/2006/main" count="32" uniqueCount="32">
  <si>
    <t>الرقم</t>
  </si>
  <si>
    <t>التاريخ</t>
  </si>
  <si>
    <t>مقدم الحجز</t>
  </si>
  <si>
    <t>هاتف مقدم الحجز</t>
  </si>
  <si>
    <t>الجهة</t>
  </si>
  <si>
    <t>رقم الغرفة</t>
  </si>
  <si>
    <t>عدد الأفراد</t>
  </si>
  <si>
    <t>من تاريخ</t>
  </si>
  <si>
    <t>إلى تاريخ</t>
  </si>
  <si>
    <t>عدد الأيام</t>
  </si>
  <si>
    <t>الخدمات</t>
  </si>
  <si>
    <t>ملاحظات</t>
  </si>
  <si>
    <t>2/2/2016</t>
  </si>
  <si>
    <t>محمد سعيد محمد</t>
  </si>
  <si>
    <t>بنك CEB</t>
  </si>
  <si>
    <t>1/4/2016</t>
  </si>
  <si>
    <t>6/4/2016</t>
  </si>
  <si>
    <t>سعر اليوم</t>
  </si>
  <si>
    <t>الأجمالي</t>
  </si>
  <si>
    <t>أسماء الموجودين في الغرفة : أ / مرفت إبراهيم هاتف 988667</t>
  </si>
  <si>
    <t>سامي سامس سامي</t>
  </si>
  <si>
    <t>شركة أرامكو</t>
  </si>
  <si>
    <t>أمساء الموجودين ....كذا كذا .....</t>
  </si>
  <si>
    <t>إفطار+ غداء + عشاء</t>
  </si>
  <si>
    <t>إفطار</t>
  </si>
  <si>
    <t>المركز الدولى المصرى للزراعة</t>
  </si>
  <si>
    <t>محمد محمد محمد</t>
  </si>
  <si>
    <t>1/4/2017</t>
  </si>
  <si>
    <t>6/4/2017</t>
  </si>
  <si>
    <t>غذاء + عشاء</t>
  </si>
  <si>
    <t>.........</t>
  </si>
  <si>
    <t>تنبيهات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</si>
</sst>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">
    <font>
      <sz val="11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/>
    <xf numFmtId="0" fontId="0" fillId="3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center"/>
    </xf>
    <xf numFmtId="164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/>
  </cellXfs>
  <cellStyles count="1">
    <cellStyle name="Normal" xfId="0" builtinId="0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3"/>
  <sheetViews>
    <sheetView rightToLeft="1" tabSelected="1" workbookViewId="0">
      <selection activeCell="M3" sqref="M3"/>
    </sheetView>
  </sheetViews>
  <sheetFormatPr defaultRowHeight="14"/>
  <cols>
    <col min="1" max="1" width="3.58203125" bestFit="1" customWidth="1"/>
    <col min="2" max="2" width="9.75" bestFit="1" customWidth="1"/>
    <col min="3" max="3" width="14" customWidth="1"/>
    <col min="4" max="4" width="11" bestFit="1" customWidth="1"/>
    <col min="5" max="5" width="20.33203125" bestFit="1" customWidth="1"/>
    <col min="6" max="6" width="6.9140625" bestFit="1" customWidth="1"/>
    <col min="7" max="7" width="7.25" bestFit="1" customWidth="1"/>
    <col min="8" max="9" width="9.75" bestFit="1" customWidth="1"/>
    <col min="10" max="10" width="6.25" bestFit="1" customWidth="1"/>
    <col min="11" max="11" width="6.58203125" bestFit="1" customWidth="1"/>
    <col min="12" max="12" width="6.83203125" customWidth="1"/>
    <col min="13" max="13" width="8.6640625" style="1"/>
    <col min="14" max="14" width="13.75" style="1" bestFit="1" customWidth="1"/>
    <col min="15" max="15" width="39.1640625" bestFit="1" customWidth="1"/>
  </cols>
  <sheetData>
    <row r="1" spans="1:17" s="13" customFormat="1">
      <c r="A1" s="3" t="s">
        <v>0</v>
      </c>
      <c r="B1" s="11" t="s">
        <v>1</v>
      </c>
      <c r="C1" s="11" t="s">
        <v>2</v>
      </c>
      <c r="D1" s="3" t="s">
        <v>3</v>
      </c>
      <c r="E1" s="3" t="s">
        <v>4</v>
      </c>
      <c r="F1" s="3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17</v>
      </c>
      <c r="L1" s="11" t="s">
        <v>18</v>
      </c>
      <c r="M1" s="12" t="s">
        <v>31</v>
      </c>
      <c r="N1" s="11" t="s">
        <v>10</v>
      </c>
      <c r="O1" s="12" t="s">
        <v>11</v>
      </c>
      <c r="P1" s="12"/>
      <c r="Q1" s="12"/>
    </row>
    <row r="2" spans="1:17">
      <c r="A2" s="2">
        <v>1</v>
      </c>
      <c r="B2" s="5" t="s">
        <v>12</v>
      </c>
      <c r="C2" s="5" t="s">
        <v>13</v>
      </c>
      <c r="D2" s="4">
        <v>67766567</v>
      </c>
      <c r="E2" s="5" t="s">
        <v>14</v>
      </c>
      <c r="F2" s="6">
        <v>505</v>
      </c>
      <c r="G2" s="6">
        <v>1</v>
      </c>
      <c r="H2" s="5" t="s">
        <v>15</v>
      </c>
      <c r="I2" s="5" t="s">
        <v>16</v>
      </c>
      <c r="J2" s="8">
        <f>I2-H2</f>
        <v>5</v>
      </c>
      <c r="K2" s="7">
        <v>500</v>
      </c>
      <c r="L2" s="8">
        <f>J2*K2</f>
        <v>2500</v>
      </c>
      <c r="M2" s="7" t="str">
        <f ca="1">IF(TODAY()&gt;I2,"انتهى الحجز","")</f>
        <v/>
      </c>
      <c r="N2" s="8" t="s">
        <v>23</v>
      </c>
      <c r="O2" s="9" t="s">
        <v>19</v>
      </c>
      <c r="P2" s="7"/>
      <c r="Q2" s="7"/>
    </row>
    <row r="3" spans="1:17">
      <c r="A3" s="7">
        <v>2</v>
      </c>
      <c r="B3" s="10">
        <v>42405</v>
      </c>
      <c r="C3" s="7" t="s">
        <v>20</v>
      </c>
      <c r="D3" s="7">
        <v>55566677</v>
      </c>
      <c r="E3" s="7" t="s">
        <v>25</v>
      </c>
      <c r="F3" s="7">
        <v>707</v>
      </c>
      <c r="G3" s="7">
        <v>5</v>
      </c>
      <c r="H3" s="10">
        <v>42430</v>
      </c>
      <c r="I3" s="10">
        <v>42439</v>
      </c>
      <c r="J3" s="8">
        <f>I3-H3</f>
        <v>9</v>
      </c>
      <c r="K3" s="7">
        <v>450</v>
      </c>
      <c r="L3" s="8">
        <f>J3*K3</f>
        <v>4050</v>
      </c>
      <c r="M3" s="7" t="str">
        <f t="shared" ref="M3:M4" ca="1" si="0">IF(TODAY()&gt;I3,"انتهى الحجز","")</f>
        <v>انتهى الحجز</v>
      </c>
      <c r="N3" s="8" t="s">
        <v>24</v>
      </c>
      <c r="O3" s="7" t="s">
        <v>22</v>
      </c>
      <c r="P3" s="7"/>
      <c r="Q3" s="7"/>
    </row>
    <row r="4" spans="1:17">
      <c r="A4" s="7">
        <v>3</v>
      </c>
      <c r="B4" s="10">
        <v>42405</v>
      </c>
      <c r="C4" s="7" t="s">
        <v>26</v>
      </c>
      <c r="D4" s="7">
        <v>6677777</v>
      </c>
      <c r="E4" s="7" t="s">
        <v>21</v>
      </c>
      <c r="F4" s="7">
        <v>505</v>
      </c>
      <c r="G4" s="7">
        <v>3</v>
      </c>
      <c r="H4" s="5" t="s">
        <v>27</v>
      </c>
      <c r="I4" s="5" t="s">
        <v>28</v>
      </c>
      <c r="J4" s="8">
        <f>I4-H4</f>
        <v>5</v>
      </c>
      <c r="K4" s="7">
        <v>451</v>
      </c>
      <c r="L4" s="8">
        <f>J4*K4</f>
        <v>2255</v>
      </c>
      <c r="M4" s="7" t="str">
        <f t="shared" ca="1" si="0"/>
        <v/>
      </c>
      <c r="N4" s="7" t="s">
        <v>29</v>
      </c>
      <c r="O4" s="7" t="s">
        <v>30</v>
      </c>
      <c r="P4" s="7"/>
      <c r="Q4" s="7"/>
    </row>
    <row r="5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spans="1:1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spans="1:17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</row>
    <row r="9" spans="1:17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1:17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7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</row>
    <row r="14" spans="1:17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</row>
    <row r="15" spans="1:17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17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7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</row>
    <row r="34" spans="1:17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</row>
    <row r="35" spans="1:17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</row>
    <row r="36" spans="1:17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</row>
    <row r="37" spans="1:17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</row>
    <row r="38" spans="1:17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</row>
    <row r="39" spans="1:17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</row>
    <row r="40" spans="1:17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</row>
    <row r="41" spans="1:17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</row>
    <row r="42" spans="1:17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</row>
    <row r="43" spans="1:17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</row>
  </sheetData>
  <conditionalFormatting sqref="A2:P23">
    <cfRule type="containsText" dxfId="0" priority="1" operator="containsText" text="انتهى">
      <formula>NOT(ISERROR(SEARCH("انتهى",A2)))</formula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"/>
  <sheetViews>
    <sheetView rightToLeft="1" workbookViewId="0">
      <selection sqref="A1:B1048576"/>
    </sheetView>
  </sheetViews>
  <sheetFormatPr defaultRowHeight="14"/>
  <sheetData>
    <row r="1" spans="1:2">
      <c r="A1" s="1"/>
      <c r="B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بيانات الحجز</vt:lpstr>
      <vt:lpstr>a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user15</dc:creator>
  <cp:lastModifiedBy>user15</cp:lastModifiedBy>
  <dcterms:created xsi:type="dcterms:W3CDTF">2016-04-04T03:23:35Z</dcterms:created>
  <dcterms:modified xsi:type="dcterms:W3CDTF">2016-04-04T03:57:17Z</dcterms:modified>
</cp:coreProperties>
</file>